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7" sheetId="1" r:id="rId1"/>
  </sheets>
  <calcPr calcId="125725" fullPrecision="0"/>
</workbook>
</file>

<file path=xl/calcChain.xml><?xml version="1.0" encoding="utf-8"?>
<calcChain xmlns="http://schemas.openxmlformats.org/spreadsheetml/2006/main">
  <c r="O20" i="1"/>
  <c r="J20"/>
  <c r="O31"/>
  <c r="J31"/>
  <c r="E34" l="1"/>
  <c r="F34"/>
  <c r="G34"/>
  <c r="H34"/>
  <c r="I34"/>
  <c r="J34"/>
  <c r="J43"/>
  <c r="O43" s="1"/>
  <c r="E46"/>
  <c r="F46"/>
  <c r="G46"/>
  <c r="H46"/>
  <c r="I46"/>
  <c r="J47"/>
  <c r="O47"/>
  <c r="J48"/>
  <c r="O48" s="1"/>
  <c r="J50"/>
  <c r="O50" s="1"/>
  <c r="F58"/>
  <c r="G58"/>
  <c r="H58"/>
  <c r="I58"/>
  <c r="J59"/>
  <c r="J58" s="1"/>
  <c r="O58" s="1"/>
  <c r="J60"/>
  <c r="E61"/>
  <c r="O61" s="1"/>
  <c r="F61"/>
  <c r="G61"/>
  <c r="H61"/>
  <c r="I61"/>
  <c r="J62"/>
  <c r="J63"/>
  <c r="E64"/>
  <c r="F64"/>
  <c r="G64"/>
  <c r="J65"/>
  <c r="J64"/>
  <c r="O65"/>
  <c r="J66"/>
  <c r="O66"/>
  <c r="O64" s="1"/>
  <c r="E67"/>
  <c r="F67"/>
  <c r="G67"/>
  <c r="H67"/>
  <c r="I67"/>
  <c r="J68"/>
  <c r="J67" s="1"/>
  <c r="J69"/>
  <c r="O69"/>
  <c r="I78"/>
  <c r="I79"/>
  <c r="J46"/>
  <c r="O46" l="1"/>
  <c r="O68"/>
  <c r="O67" s="1"/>
</calcChain>
</file>

<file path=xl/sharedStrings.xml><?xml version="1.0" encoding="utf-8"?>
<sst xmlns="http://schemas.openxmlformats.org/spreadsheetml/2006/main" count="271" uniqueCount="180">
  <si>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</si>
  <si>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</si>
  <si>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</si>
  <si>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</si>
  <si>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</si>
  <si>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</si>
  <si>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</si>
  <si>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</si>
  <si>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</si>
  <si>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</si>
  <si>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</si>
  <si>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</si>
  <si>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</si>
  <si>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</si>
  <si>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</si>
  <si>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</si>
  <si>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</si>
  <si>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</si>
  <si>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</si>
  <si>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</si>
  <si>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</si>
  <si>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</si>
  <si>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</si>
  <si>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</si>
  <si>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</si>
  <si>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</si>
  <si>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</si>
  <si>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</si>
  <si>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</si>
  <si>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</si>
  <si>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</si>
  <si>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</si>
  <si>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</si>
  <si>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</si>
  <si>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</si>
  <si>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</si>
  <si>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</si>
  <si>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</si>
  <si>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</si>
  <si>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</si>
  <si>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</si>
  <si>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</si>
  <si>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</si>
  <si>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</si>
  <si>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</si>
  <si>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</si>
  <si>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</si>
  <si>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</si>
  <si>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</si>
  <si>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</si>
  <si>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</si>
  <si>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</si>
  <si>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</si>
  <si>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</si>
  <si>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</si>
  <si>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</si>
  <si>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</si>
  <si>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</si>
  <si>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</si>
  <si>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</si>
  <si>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</si>
  <si>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</si>
  <si>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</si>
  <si>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</si>
  <si>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</si>
  <si>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</si>
  <si>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</si>
  <si>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</si>
  <si>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</si>
  <si>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</si>
  <si>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</si>
  <si>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</si>
  <si>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</si>
  <si>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</si>
  <si>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</si>
  <si>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</si>
  <si>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</si>
  <si>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</si>
  <si>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</si>
  <si>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</si>
  <si>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</si>
  <si>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</si>
  <si>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</si>
  <si>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</si>
  <si>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</si>
  <si>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</si>
  <si>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</si>
  <si>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</si>
  <si>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</si>
  <si>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</si>
  <si>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</si>
  <si>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</si>
  <si>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</si>
  <si>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</si>
  <si>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</si>
  <si>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</si>
  <si>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</si>
  <si>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</si>
  <si>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</si>
  <si>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</si>
  <si>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</si>
  <si>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</si>
  <si>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</si>
  <si>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</si>
  <si>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</si>
  <si>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</si>
  <si>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</si>
  <si>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</si>
  <si>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</si>
  <si>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</si>
  <si>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</si>
  <si>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</si>
  <si>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r>
      <t>Внешние источник</t>
    </r>
    <r>
      <rPr>
        <i/>
        <sz val="9"/>
        <rFont val="Arial Cyr"/>
        <family val="2"/>
        <charset val="204"/>
      </rPr>
      <t xml:space="preserve">
</t>
    </r>
    <r>
      <rPr>
        <sz val="8"/>
        <rFont val="Arial Cyr"/>
        <charset val="204"/>
      </rPr>
      <t xml:space="preserve">                из них:</t>
    </r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</si>
  <si>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</si>
  <si>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</si>
  <si>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</si>
  <si>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</si>
  <si>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</si>
  <si>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</si>
  <si>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</si>
  <si>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</si>
  <si>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</si>
  <si>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</si>
  <si>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</si>
  <si>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</si>
  <si>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</si>
  <si>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</si>
  <si>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</si>
  <si>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</si>
  <si>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</si>
  <si>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</si>
  <si>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</si>
  <si>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</si>
  <si>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</si>
  <si>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</si>
  <si>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</si>
  <si>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</si>
  <si>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</si>
  <si>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</si>
  <si>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</si>
  <si>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</si>
  <si>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</si>
  <si>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</si>
  <si>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</si>
  <si>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</si>
  <si>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</si>
  <si>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</si>
  <si>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</si>
  <si>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</si>
  <si>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</si>
  <si>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</si>
  <si>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</si>
  <si>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871</t>
  </si>
  <si>
    <t>Грищук Е.В.</t>
  </si>
  <si>
    <t>Старооскольский городской округ</t>
  </si>
  <si>
    <t>Макарова Н.И.</t>
  </si>
  <si>
    <t>Администрация Старооскольского городского округа Белгородской области</t>
  </si>
  <si>
    <t>5.субсидии на иные цели</t>
  </si>
  <si>
    <t>01.01.2023</t>
  </si>
  <si>
    <t>ГОД</t>
  </si>
  <si>
    <t>3</t>
  </si>
  <si>
    <t>14740000001</t>
  </si>
  <si>
    <t>i1_200</t>
  </si>
  <si>
    <t>ЗАКУПКА ТОВАРОВ, РАБОТ И УСЛУГ ДЛЯ ОБЕСПЕЧЕНИЯ ГОСУДАРСТВЕННЫХ (МУНИЦИПАЛЬНЫХ) НУЖД_x000D_
(стр. 220 + стр. 240)</t>
  </si>
  <si>
    <t>i1_240</t>
  </si>
  <si>
    <t>240</t>
  </si>
  <si>
    <t>ИНЫЕ ЗАКУПКИ ТОВАРОВ, РАБОТ И УСЛУГ ДЛЯ ОБЕСПЕЧЕНИЯ ГОСУДАРСТВЕННЫХ (МУНИЦИПАЛЬНЫХ) НУЖД_x000D_
(стр. 241 + стр. 243 + стр. 244 + стр. 245 + стр. 247)</t>
  </si>
  <si>
    <t>Прочая закупка товаров, работ и услуг</t>
  </si>
  <si>
    <t>244</t>
  </si>
  <si>
    <t>БЕЗВОЗМЕЗДНЫЕ ДЕНЕЖНЫЕ ПОСТУПЛЕНИЯ</t>
  </si>
  <si>
    <t>060</t>
  </si>
  <si>
    <t>150</t>
  </si>
  <si>
    <t>04023009</t>
  </si>
  <si>
    <t>Тимонова О.Н.</t>
  </si>
  <si>
    <t>МКУ "ЦБО и РО", ОГРН 1133128005240, ИНН 3128096252,
 КПП 312801001, г.Старый Оскол, ул.Комсомольская,43</t>
  </si>
  <si>
    <t xml:space="preserve">        директор</t>
  </si>
  <si>
    <t>ведущий специалист</t>
  </si>
  <si>
    <t>Дворянкина Е.А.</t>
  </si>
  <si>
    <t>22-06-89</t>
  </si>
  <si>
    <t>"30" января 2023 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</si>
</sst>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33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164" fontId="4" fillId="24" borderId="54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5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0" fontId="8" fillId="24" borderId="0" xfId="0" applyFont="1" applyFill="1" applyAlignment="1" applyProtection="1">
      <alignment horizontal="center" vertical="top"/>
    </xf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Border="1" applyAlignment="1" applyProtection="1">
      <alignment horizontal="center" vertical="top"/>
    </xf>
    <xf numFmtId="0" fontId="8" fillId="24" borderId="0" xfId="0" applyFont="1" applyFill="1" applyAlignment="1" applyProtection="1">
      <alignment horizontal="right" indent="2"/>
    </xf>
    <xf numFmtId="0" fontId="8" fillId="24" borderId="33" xfId="0" applyFont="1" applyFill="1" applyBorder="1" applyAlignment="1" applyProtection="1">
      <alignment horizontal="center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8" fillId="24" borderId="0" xfId="0" applyFont="1" applyFill="1" applyBorder="1" applyAlignment="1" applyProtection="1">
      <alignment horizontal="center" vertical="top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 applyProtection="1">
      <alignment horizontal="right" wrapText="1"/>
    </xf>
    <xf numFmtId="49" fontId="4" fillId="26" borderId="58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59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0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1" xfId="0" applyNumberFormat="1" applyFont="1" applyFill="1" applyBorder="1" applyAlignment="1" applyProtection="1">
      <alignment horizontal="center"/>
    </xf>
    <xf numFmtId="49" fontId="4" fillId="24" borderId="62" xfId="0" applyNumberFormat="1" applyFont="1" applyFill="1" applyBorder="1" applyAlignment="1" applyProtection="1">
      <alignment horizontal="center"/>
    </xf>
    <xf numFmtId="164" fontId="4" fillId="24" borderId="62" xfId="0" applyNumberFormat="1" applyFont="1" applyFill="1" applyBorder="1" applyAlignment="1" applyProtection="1">
      <alignment horizontal="right"/>
    </xf>
    <xf numFmtId="49" fontId="4" fillId="24" borderId="63" xfId="0" applyNumberFormat="1" applyFont="1" applyFill="1" applyBorder="1" applyAlignment="1" applyProtection="1">
      <alignment horizontal="right"/>
    </xf>
    <xf numFmtId="164" fontId="4" fillId="24" borderId="64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32" fillId="0" borderId="0" xfId="0" applyFont="1" applyAlignment="1">
      <alignment wrapText="1"/>
    </xf>
    <xf numFmtId="0" fontId="4" fillId="24" borderId="0" xfId="0" applyFont="1" applyFill="1" applyAlignment="1">
      <alignment horizontal="left" wrapText="1"/>
    </xf>
    <xf numFmtId="0" fontId="7" fillId="25" borderId="41" xfId="0" applyFont="1" applyFill="1" applyBorder="1" applyAlignment="1" applyProtection="1">
      <alignment horizontal="left" wrapText="1" indent="1"/>
    </xf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1" xfId="0" applyNumberFormat="1" applyFont="1" applyFill="1" applyBorder="1" applyAlignment="1" applyProtection="1">
      <alignment horizontal="center"/>
    </xf>
    <xf numFmtId="49" fontId="4" fillId="33" borderId="62" xfId="0" applyNumberFormat="1" applyFont="1" applyFill="1" applyBorder="1" applyAlignment="1" applyProtection="1">
      <alignment horizontal="center"/>
    </xf>
    <xf numFmtId="164" fontId="4" fillId="33" borderId="62" xfId="0" applyNumberFormat="1" applyFont="1" applyFill="1" applyBorder="1" applyAlignment="1" applyProtection="1">
      <alignment horizontal="right"/>
    </xf>
    <xf numFmtId="164" fontId="4" fillId="33" borderId="54" xfId="0" applyNumberFormat="1" applyFont="1" applyFill="1" applyBorder="1" applyAlignment="1" applyProtection="1">
      <alignment horizontal="right"/>
    </xf>
    <xf numFmtId="49" fontId="4" fillId="33" borderId="63" xfId="0" applyNumberFormat="1" applyFont="1" applyFill="1" applyBorder="1" applyAlignment="1" applyProtection="1">
      <alignment horizontal="right"/>
    </xf>
    <xf numFmtId="164" fontId="4" fillId="33" borderId="64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0" xfId="0" applyNumberFormat="1" applyFont="1" applyFill="1" applyBorder="1" applyAlignment="1" applyProtection="1">
      <alignment horizontal="center" vertical="center"/>
    </xf>
    <xf numFmtId="49" fontId="4" fillId="24" borderId="55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0" fontId="4" fillId="24" borderId="0" xfId="0" applyFont="1" applyFill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0" fontId="3" fillId="24" borderId="0" xfId="0" applyFont="1" applyFill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0" xfId="0" applyFont="1" applyFill="1" applyAlignment="1">
      <alignment horizontal="right" indent="1"/>
    </xf>
    <xf numFmtId="0" fontId="0" fillId="0" borderId="55" xfId="0" applyBorder="1" applyAlignment="1">
      <alignment horizontal="center"/>
    </xf>
    <xf numFmtId="0" fontId="4" fillId="24" borderId="0" xfId="0" applyFont="1" applyFill="1" applyAlignment="1" applyProtection="1">
      <alignment horizontal="left" wrapText="1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0" xfId="0" applyFont="1" applyFill="1" applyBorder="1" applyAlignment="1" applyProtection="1">
      <alignment horizontal="left" vertical="top" wrapText="1"/>
    </xf>
    <xf numFmtId="164" fontId="4" fillId="26" borderId="56" xfId="0" applyNumberFormat="1" applyFont="1" applyFill="1" applyBorder="1" applyAlignment="1" applyProtection="1">
      <alignment horizontal="right"/>
    </xf>
    <xf numFmtId="164" fontId="4" fillId="26" borderId="65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55" xfId="0" applyFont="1" applyFill="1" applyBorder="1" applyAlignment="1" applyProtection="1">
      <alignment horizontal="center" vertical="top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49" fontId="29" fillId="30" borderId="70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0" fontId="0" fillId="0" borderId="69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69" xfId="38" applyFont="1" applyBorder="1" applyAlignment="1">
      <alignment horizontal="right" indent="1"/>
    </xf>
    <xf numFmtId="49" fontId="30" fillId="30" borderId="69" xfId="38" applyNumberFormat="1" applyFont="1" applyFill="1" applyBorder="1" applyAlignment="1">
      <alignment horizontal="left" vertical="center" indent="1"/>
    </xf>
    <xf numFmtId="49" fontId="30" fillId="30" borderId="76" xfId="38" applyNumberFormat="1" applyFont="1" applyFill="1" applyBorder="1" applyAlignment="1">
      <alignment horizontal="left" vertical="center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75" xfId="38" applyNumberFormat="1" applyFont="1" applyFill="1" applyBorder="1" applyAlignment="1">
      <alignment horizontal="left" vertical="center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75" xfId="38" applyNumberFormat="1" applyFont="1" applyFill="1" applyBorder="1" applyAlignment="1">
      <alignment horizontal="left" vertical="center" indent="1"/>
    </xf>
    <xf numFmtId="0" fontId="29" fillId="0" borderId="66" xfId="38" applyFont="1" applyBorder="1" applyAlignment="1">
      <alignment horizontal="right" indent="1"/>
    </xf>
    <xf numFmtId="0" fontId="29" fillId="0" borderId="67" xfId="38" applyFont="1" applyBorder="1" applyAlignment="1">
      <alignment horizontal="right" indent="1"/>
    </xf>
    <xf numFmtId="49" fontId="29" fillId="30" borderId="68" xfId="38" applyNumberFormat="1" applyFont="1" applyFill="1" applyBorder="1" applyAlignment="1">
      <alignment horizontal="right" indent="1"/>
    </xf>
    <xf numFmtId="49" fontId="29" fillId="30" borderId="69" xfId="38" applyNumberFormat="1" applyFont="1" applyFill="1" applyBorder="1" applyAlignment="1">
      <alignment horizontal="right" indent="1"/>
    </xf>
    <xf numFmtId="0" fontId="31" fillId="0" borderId="67" xfId="38" applyFont="1" applyBorder="1" applyAlignment="1">
      <alignment horizontal="left" vertical="center" indent="2"/>
    </xf>
    <xf numFmtId="0" fontId="31" fillId="0" borderId="71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49" fontId="30" fillId="30" borderId="72" xfId="38" applyNumberFormat="1" applyFont="1" applyFill="1" applyBorder="1" applyAlignment="1">
      <alignment horizontal="left" vertical="center" indent="1"/>
    </xf>
    <xf numFmtId="49" fontId="30" fillId="30" borderId="73" xfId="38" applyNumberFormat="1" applyFont="1" applyFill="1" applyBorder="1" applyAlignment="1">
      <alignment horizontal="left" vertical="center" indent="1"/>
    </xf>
    <xf numFmtId="0" fontId="0" fillId="30" borderId="0" xfId="0" applyFill="1" applyAlignment="1">
      <alignment horizontal="center"/>
    </xf>
    <xf numFmtId="49" fontId="29" fillId="30" borderId="74" xfId="38" applyNumberFormat="1" applyFont="1" applyFill="1" applyBorder="1" applyAlignment="1">
      <alignment horizontal="right" indent="1"/>
    </xf>
    <xf numFmtId="49" fontId="29" fillId="30" borderId="72" xfId="38" applyNumberFormat="1" applyFont="1" applyFill="1" applyBorder="1" applyAlignment="1">
      <alignment horizontal="right" indent="1"/>
    </xf>
    <xf numFmtId="0" fontId="8" fillId="24" borderId="0" xfId="0" applyFont="1" applyFill="1" applyBorder="1" applyAlignment="1" applyProtection="1">
      <alignment horizontal="left" wrapText="1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94</xdr:row>
      <xdr:rowOff>28575</xdr:rowOff>
    </xdr:from>
    <xdr:to>
      <xdr:col>4</xdr:col>
      <xdr:colOff>857250</xdr:colOff>
      <xdr:row>94</xdr:row>
      <xdr:rowOff>600075</xdr:rowOff>
    </xdr:to>
    <xdr:pic>
      <xdr:nvPicPr>
        <xdr:cNvPr id="5641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0950" y="196119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07"/>
  <sheetViews>
    <sheetView tabSelected="1" topLeftCell="A77" workbookViewId="0">
      <selection activeCell="C113" sqref="C113"/>
    </sheetView>
  </sheetViews>
  <sheetFormatPr defaultRowHeight="15"/>
  <cols>
    <col min="1" max="1" width="0.85546875" style="195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style="238" hidden="1" customWidth="1"/>
    <col min="17" max="17" width="80.7109375" hidden="1" customWidth="1"/>
    <col min="18" max="18" width="9.140625" hidden="1" customWidth="1"/>
    <col min="19" max="19" width="0.85546875" customWidth="1"/>
  </cols>
  <sheetData>
    <row r="1" spans="2:17" s="195" customFormat="1" ht="5.0999999999999996" customHeight="1">
      <c r="P1" s="238"/>
    </row>
    <row r="2" spans="2:17">
      <c r="B2" s="284" t="s">
        <v>0</v>
      </c>
      <c r="C2" s="285"/>
      <c r="D2" s="285"/>
      <c r="E2" s="285"/>
      <c r="F2" s="285"/>
      <c r="G2" s="285"/>
      <c r="H2" s="285"/>
      <c r="I2" s="285"/>
      <c r="J2" s="2"/>
      <c r="K2" s="181"/>
      <c r="L2" s="181" t="s">
        <v>91</v>
      </c>
      <c r="N2" s="194"/>
      <c r="O2" s="3"/>
      <c r="P2" s="216"/>
    </row>
    <row r="3" spans="2:17" ht="15.75" thickBot="1">
      <c r="B3" s="286" t="s">
        <v>1</v>
      </c>
      <c r="C3" s="286"/>
      <c r="D3" s="286"/>
      <c r="E3" s="286"/>
      <c r="F3" s="286"/>
      <c r="G3" s="286"/>
      <c r="H3" s="286"/>
      <c r="I3" s="286"/>
      <c r="J3" s="4"/>
      <c r="K3" s="180" t="s">
        <v>33</v>
      </c>
      <c r="L3" s="180" t="s">
        <v>92</v>
      </c>
      <c r="N3" s="193" t="s">
        <v>115</v>
      </c>
      <c r="O3" s="19" t="s">
        <v>2</v>
      </c>
      <c r="P3" s="216"/>
    </row>
    <row r="4" spans="2:17">
      <c r="B4" s="283"/>
      <c r="C4" s="283"/>
      <c r="D4" s="283"/>
      <c r="E4" s="283"/>
      <c r="F4" s="283"/>
      <c r="G4" s="283"/>
      <c r="H4" s="283"/>
      <c r="I4" s="283"/>
      <c r="J4" s="16" t="s">
        <v>3</v>
      </c>
      <c r="K4" s="20" t="s">
        <v>159</v>
      </c>
      <c r="L4" s="171" t="s">
        <v>93</v>
      </c>
      <c r="N4" s="194" t="s">
        <v>116</v>
      </c>
      <c r="O4" s="22" t="s">
        <v>4</v>
      </c>
      <c r="P4" s="217"/>
    </row>
    <row r="5" spans="2:17">
      <c r="B5" s="6"/>
      <c r="C5" s="289" t="s">
        <v>68</v>
      </c>
      <c r="D5" s="289"/>
      <c r="E5" s="289"/>
      <c r="F5" s="275" t="s">
        <v>151</v>
      </c>
      <c r="G5" s="275"/>
      <c r="H5" s="276"/>
      <c r="I5" s="276"/>
      <c r="J5" s="16" t="s">
        <v>5</v>
      </c>
      <c r="K5" s="176"/>
      <c r="L5" s="177" t="s">
        <v>94</v>
      </c>
      <c r="M5" s="176"/>
      <c r="N5" s="177" t="s">
        <v>96</v>
      </c>
      <c r="O5" s="192">
        <v>44927</v>
      </c>
      <c r="P5" s="218"/>
    </row>
    <row r="6" spans="2:17" ht="23.25">
      <c r="B6" s="7" t="s">
        <v>6</v>
      </c>
      <c r="C6" s="287" t="s">
        <v>149</v>
      </c>
      <c r="D6" s="287"/>
      <c r="E6" s="287"/>
      <c r="F6" s="287"/>
      <c r="G6" s="287"/>
      <c r="H6" s="287"/>
      <c r="I6" s="287"/>
      <c r="J6" s="17" t="s">
        <v>7</v>
      </c>
      <c r="K6" s="176"/>
      <c r="L6" s="177" t="s">
        <v>95</v>
      </c>
      <c r="M6" s="176"/>
      <c r="N6" s="177" t="s">
        <v>97</v>
      </c>
      <c r="O6" s="167" t="s">
        <v>148</v>
      </c>
      <c r="P6" s="219"/>
      <c r="Q6" s="239" t="s">
        <v>149</v>
      </c>
    </row>
    <row r="7" spans="2:17">
      <c r="B7" s="7" t="s">
        <v>8</v>
      </c>
      <c r="C7" s="277"/>
      <c r="D7" s="277"/>
      <c r="E7" s="277"/>
      <c r="F7" s="277"/>
      <c r="G7" s="277"/>
      <c r="H7" s="277"/>
      <c r="I7" s="277"/>
      <c r="J7" s="17"/>
      <c r="K7" s="181" t="s">
        <v>22</v>
      </c>
      <c r="L7" s="181" t="s">
        <v>98</v>
      </c>
      <c r="M7" s="178"/>
      <c r="N7" s="179" t="s">
        <v>102</v>
      </c>
      <c r="O7" s="167"/>
      <c r="P7" s="219"/>
      <c r="Q7" s="239"/>
    </row>
    <row r="8" spans="2:17" ht="15.75" thickBot="1">
      <c r="B8" s="7" t="s">
        <v>9</v>
      </c>
      <c r="C8" s="277" t="s">
        <v>154</v>
      </c>
      <c r="D8" s="277"/>
      <c r="E8" s="277"/>
      <c r="F8" s="277"/>
      <c r="G8" s="277"/>
      <c r="H8" s="277"/>
      <c r="I8" s="277"/>
      <c r="J8" s="16" t="s">
        <v>10</v>
      </c>
      <c r="K8" s="180" t="s">
        <v>158</v>
      </c>
      <c r="L8" s="182" t="s">
        <v>99</v>
      </c>
      <c r="M8" s="178"/>
      <c r="N8" s="179" t="s">
        <v>103</v>
      </c>
      <c r="O8" s="167" t="s">
        <v>161</v>
      </c>
      <c r="P8" s="219"/>
      <c r="Q8" s="239" t="s">
        <v>154</v>
      </c>
    </row>
    <row r="9" spans="2:17">
      <c r="B9" s="7"/>
      <c r="C9" s="290"/>
      <c r="D9" s="290"/>
      <c r="E9" s="290"/>
      <c r="F9" s="290"/>
      <c r="G9" s="290"/>
      <c r="H9" s="290"/>
      <c r="I9" s="290"/>
      <c r="J9" s="17" t="s">
        <v>11</v>
      </c>
      <c r="K9" s="21"/>
      <c r="L9" s="172" t="s">
        <v>100</v>
      </c>
      <c r="M9" s="178"/>
      <c r="N9" s="179" t="s">
        <v>104</v>
      </c>
      <c r="O9" s="167" t="s">
        <v>172</v>
      </c>
      <c r="P9" s="219"/>
    </row>
    <row r="10" spans="2:17" ht="23.25">
      <c r="B10" s="240" t="s">
        <v>147</v>
      </c>
      <c r="C10" s="287" t="s">
        <v>156</v>
      </c>
      <c r="D10" s="287"/>
      <c r="E10" s="287"/>
      <c r="F10" s="287"/>
      <c r="G10" s="287"/>
      <c r="H10" s="287"/>
      <c r="I10" s="287"/>
      <c r="J10" s="17" t="s">
        <v>12</v>
      </c>
      <c r="K10" s="178" t="s">
        <v>160</v>
      </c>
      <c r="L10" s="179" t="s">
        <v>101</v>
      </c>
      <c r="M10" s="178"/>
      <c r="N10" s="179" t="s">
        <v>105</v>
      </c>
      <c r="O10" s="167" t="s">
        <v>152</v>
      </c>
      <c r="P10" s="219"/>
      <c r="Q10" s="239" t="s">
        <v>156</v>
      </c>
    </row>
    <row r="11" spans="2:17">
      <c r="B11" s="7" t="s">
        <v>13</v>
      </c>
      <c r="C11" s="277" t="s">
        <v>157</v>
      </c>
      <c r="D11" s="277"/>
      <c r="E11" s="277"/>
      <c r="F11" s="277"/>
      <c r="G11" s="277"/>
      <c r="H11" s="277"/>
      <c r="I11" s="277"/>
      <c r="J11" s="17"/>
      <c r="K11" s="183" t="s">
        <v>150</v>
      </c>
      <c r="L11" s="183" t="s">
        <v>109</v>
      </c>
      <c r="M11" s="178"/>
      <c r="N11" s="179" t="s">
        <v>106</v>
      </c>
      <c r="O11" s="23"/>
      <c r="P11" s="217"/>
      <c r="Q11" s="239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8"/>
      <c r="K12" s="183"/>
      <c r="L12" s="183" t="s">
        <v>110</v>
      </c>
      <c r="M12" s="178"/>
      <c r="N12" s="179" t="s">
        <v>107</v>
      </c>
      <c r="O12" s="23"/>
      <c r="P12" s="217"/>
      <c r="Q12" s="239"/>
    </row>
    <row r="13" spans="2:17" ht="15.75" thickBot="1">
      <c r="B13" s="7" t="s">
        <v>15</v>
      </c>
      <c r="C13" s="7"/>
      <c r="D13" s="7"/>
      <c r="E13" s="7"/>
      <c r="F13" s="5"/>
      <c r="G13" s="5"/>
      <c r="H13" s="5"/>
      <c r="I13" s="5"/>
      <c r="J13" s="18" t="s">
        <v>16</v>
      </c>
      <c r="M13" s="178"/>
      <c r="N13" s="179" t="s">
        <v>108</v>
      </c>
      <c r="O13" s="24" t="s">
        <v>17</v>
      </c>
      <c r="P13" s="217"/>
      <c r="Q13" s="239"/>
    </row>
    <row r="14" spans="2:17">
      <c r="B14" s="1"/>
      <c r="C14" s="278" t="s">
        <v>18</v>
      </c>
      <c r="D14" s="278"/>
      <c r="E14" s="278"/>
      <c r="F14" s="278"/>
      <c r="G14" s="278"/>
      <c r="H14" s="278"/>
      <c r="I14" s="278"/>
      <c r="J14" s="5"/>
      <c r="K14" s="5"/>
      <c r="L14" s="5"/>
      <c r="M14" s="5"/>
      <c r="N14" s="5"/>
      <c r="O14" s="8"/>
      <c r="P14" s="220"/>
      <c r="Q14" s="239"/>
    </row>
    <row r="15" spans="2:17">
      <c r="B15" s="288" t="s">
        <v>111</v>
      </c>
      <c r="C15" s="279" t="s">
        <v>61</v>
      </c>
      <c r="D15" s="279" t="s">
        <v>62</v>
      </c>
      <c r="E15" s="274" t="s">
        <v>63</v>
      </c>
      <c r="F15" s="273" t="s">
        <v>19</v>
      </c>
      <c r="G15" s="273"/>
      <c r="H15" s="273"/>
      <c r="I15" s="273"/>
      <c r="J15" s="273"/>
      <c r="K15" s="25"/>
      <c r="L15" s="169"/>
      <c r="M15" s="25"/>
      <c r="N15" s="169"/>
      <c r="O15" s="274" t="s">
        <v>129</v>
      </c>
      <c r="P15" s="221"/>
    </row>
    <row r="16" spans="2:17">
      <c r="B16" s="288"/>
      <c r="C16" s="280"/>
      <c r="D16" s="280"/>
      <c r="E16" s="274"/>
      <c r="F16" s="274" t="s">
        <v>64</v>
      </c>
      <c r="G16" s="274" t="s">
        <v>65</v>
      </c>
      <c r="H16" s="274" t="s">
        <v>66</v>
      </c>
      <c r="I16" s="274" t="s">
        <v>67</v>
      </c>
      <c r="J16" s="273" t="s">
        <v>20</v>
      </c>
      <c r="K16" s="25"/>
      <c r="L16" s="169"/>
      <c r="M16" s="25"/>
      <c r="N16" s="169"/>
      <c r="O16" s="274"/>
      <c r="P16" s="221"/>
    </row>
    <row r="17" spans="2:16">
      <c r="B17" s="288"/>
      <c r="C17" s="280"/>
      <c r="D17" s="280"/>
      <c r="E17" s="274"/>
      <c r="F17" s="274"/>
      <c r="G17" s="274"/>
      <c r="H17" s="274"/>
      <c r="I17" s="274"/>
      <c r="J17" s="273"/>
      <c r="K17" s="25"/>
      <c r="L17" s="169"/>
      <c r="M17" s="25"/>
      <c r="N17" s="169"/>
      <c r="O17" s="274"/>
      <c r="P17" s="221"/>
    </row>
    <row r="18" spans="2:16" ht="15.75" thickBot="1">
      <c r="B18" s="26">
        <v>1</v>
      </c>
      <c r="C18" s="27">
        <v>2</v>
      </c>
      <c r="D18" s="27">
        <v>3</v>
      </c>
      <c r="E18" s="28" t="s">
        <v>21</v>
      </c>
      <c r="F18" s="29" t="s">
        <v>22</v>
      </c>
      <c r="G18" s="28" t="s">
        <v>23</v>
      </c>
      <c r="H18" s="28" t="s">
        <v>24</v>
      </c>
      <c r="I18" s="28" t="s">
        <v>25</v>
      </c>
      <c r="J18" s="28" t="s">
        <v>26</v>
      </c>
      <c r="K18" s="30"/>
      <c r="L18" s="30"/>
      <c r="M18" s="30"/>
      <c r="N18" s="30"/>
      <c r="O18" s="30" t="s">
        <v>27</v>
      </c>
      <c r="P18" s="222"/>
    </row>
    <row r="19" spans="2:16">
      <c r="B19" s="31" t="s">
        <v>130</v>
      </c>
      <c r="C19" s="32" t="s">
        <v>28</v>
      </c>
      <c r="D19" s="33"/>
      <c r="E19" s="34">
        <v>1333998</v>
      </c>
      <c r="F19" s="34">
        <v>1327483.96</v>
      </c>
      <c r="G19" s="35">
        <v>0</v>
      </c>
      <c r="H19" s="35">
        <v>0</v>
      </c>
      <c r="I19" s="35">
        <v>0</v>
      </c>
      <c r="J19" s="35">
        <v>1327483.96</v>
      </c>
      <c r="K19" s="36"/>
      <c r="L19" s="36"/>
      <c r="M19" s="36"/>
      <c r="N19" s="36"/>
      <c r="O19" s="37">
        <v>6514.04</v>
      </c>
      <c r="P19" s="223"/>
    </row>
    <row r="20" spans="2:16" s="195" customFormat="1">
      <c r="B20" s="38" t="s">
        <v>169</v>
      </c>
      <c r="C20" s="189" t="s">
        <v>170</v>
      </c>
      <c r="D20" s="188" t="s">
        <v>171</v>
      </c>
      <c r="E20" s="12">
        <v>1333998</v>
      </c>
      <c r="F20" s="12">
        <v>1327483.96</v>
      </c>
      <c r="G20" s="13">
        <v>0</v>
      </c>
      <c r="H20" s="13">
        <v>0</v>
      </c>
      <c r="I20" s="13">
        <v>0</v>
      </c>
      <c r="J20" s="41">
        <f>F20+G20+H20+I20</f>
        <v>1327483.96</v>
      </c>
      <c r="K20" s="42" t="s">
        <v>170</v>
      </c>
      <c r="L20" s="42"/>
      <c r="M20" s="42"/>
      <c r="N20" s="42"/>
      <c r="O20" s="43">
        <f>E20-J20</f>
        <v>6514.04</v>
      </c>
      <c r="P20" s="223"/>
    </row>
    <row r="21" spans="2:16" ht="0.75" customHeight="1" thickBot="1">
      <c r="B21" s="49"/>
      <c r="C21" s="50"/>
      <c r="D21" s="51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4"/>
      <c r="P21" s="224"/>
    </row>
    <row r="22" spans="2:16"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25"/>
    </row>
    <row r="23" spans="2:16">
      <c r="B23" s="58"/>
      <c r="C23" s="282" t="s">
        <v>29</v>
      </c>
      <c r="D23" s="282"/>
      <c r="E23" s="282"/>
      <c r="F23" s="282"/>
      <c r="G23" s="282"/>
      <c r="H23" s="282"/>
      <c r="I23" s="282"/>
      <c r="J23" s="282"/>
      <c r="K23" s="59"/>
      <c r="L23" s="168"/>
      <c r="M23" s="59"/>
      <c r="N23" s="168"/>
      <c r="O23" s="60" t="s">
        <v>60</v>
      </c>
      <c r="P23" s="226"/>
    </row>
    <row r="24" spans="2:16">
      <c r="B24" s="288" t="s">
        <v>111</v>
      </c>
      <c r="C24" s="279" t="s">
        <v>61</v>
      </c>
      <c r="D24" s="279" t="s">
        <v>62</v>
      </c>
      <c r="E24" s="274" t="s">
        <v>63</v>
      </c>
      <c r="F24" s="273" t="s">
        <v>19</v>
      </c>
      <c r="G24" s="273"/>
      <c r="H24" s="273"/>
      <c r="I24" s="273"/>
      <c r="J24" s="273"/>
      <c r="K24" s="25"/>
      <c r="L24" s="169"/>
      <c r="M24" s="25"/>
      <c r="N24" s="169"/>
      <c r="O24" s="274" t="s">
        <v>129</v>
      </c>
      <c r="P24" s="221"/>
    </row>
    <row r="25" spans="2:16" ht="15" customHeight="1">
      <c r="B25" s="288"/>
      <c r="C25" s="280"/>
      <c r="D25" s="280"/>
      <c r="E25" s="274"/>
      <c r="F25" s="274" t="s">
        <v>64</v>
      </c>
      <c r="G25" s="274" t="s">
        <v>65</v>
      </c>
      <c r="H25" s="274" t="s">
        <v>66</v>
      </c>
      <c r="I25" s="274" t="s">
        <v>67</v>
      </c>
      <c r="J25" s="273" t="s">
        <v>20</v>
      </c>
      <c r="K25" s="25"/>
      <c r="L25" s="169"/>
      <c r="M25" s="25"/>
      <c r="N25" s="169"/>
      <c r="O25" s="274"/>
      <c r="P25" s="221"/>
    </row>
    <row r="26" spans="2:16">
      <c r="B26" s="288"/>
      <c r="C26" s="280"/>
      <c r="D26" s="280"/>
      <c r="E26" s="274"/>
      <c r="F26" s="274"/>
      <c r="G26" s="274"/>
      <c r="H26" s="274"/>
      <c r="I26" s="274"/>
      <c r="J26" s="273"/>
      <c r="K26" s="25"/>
      <c r="L26" s="169"/>
      <c r="M26" s="25"/>
      <c r="N26" s="169"/>
      <c r="O26" s="274"/>
      <c r="P26" s="221"/>
    </row>
    <row r="27" spans="2:16" ht="15.75" thickBot="1">
      <c r="B27" s="61">
        <v>1</v>
      </c>
      <c r="C27" s="27">
        <v>2</v>
      </c>
      <c r="D27" s="27">
        <v>3</v>
      </c>
      <c r="E27" s="28" t="s">
        <v>21</v>
      </c>
      <c r="F27" s="29" t="s">
        <v>22</v>
      </c>
      <c r="G27" s="28" t="s">
        <v>23</v>
      </c>
      <c r="H27" s="28" t="s">
        <v>24</v>
      </c>
      <c r="I27" s="28" t="s">
        <v>25</v>
      </c>
      <c r="J27" s="28" t="s">
        <v>26</v>
      </c>
      <c r="K27" s="30"/>
      <c r="L27" s="30"/>
      <c r="M27" s="30"/>
      <c r="N27" s="30"/>
      <c r="O27" s="30" t="s">
        <v>27</v>
      </c>
      <c r="P27" s="222"/>
    </row>
    <row r="28" spans="2:16" ht="23.25">
      <c r="B28" s="31" t="s">
        <v>131</v>
      </c>
      <c r="C28" s="62" t="s">
        <v>30</v>
      </c>
      <c r="D28" s="63" t="s">
        <v>31</v>
      </c>
      <c r="E28" s="64">
        <v>1333998</v>
      </c>
      <c r="F28" s="34">
        <v>1327483.96</v>
      </c>
      <c r="G28" s="35">
        <v>0</v>
      </c>
      <c r="H28" s="35">
        <v>0</v>
      </c>
      <c r="I28" s="35">
        <v>0</v>
      </c>
      <c r="J28" s="35">
        <v>1327483.96</v>
      </c>
      <c r="K28" s="36"/>
      <c r="L28" s="36"/>
      <c r="M28" s="36"/>
      <c r="N28" s="36"/>
      <c r="O28" s="37">
        <v>6514.04</v>
      </c>
      <c r="P28" s="223"/>
    </row>
    <row r="29" spans="2:16" s="195" customFormat="1" ht="45.75">
      <c r="B29" s="44" t="s">
        <v>163</v>
      </c>
      <c r="C29" s="67"/>
      <c r="D29" s="68" t="s">
        <v>30</v>
      </c>
      <c r="E29" s="46">
        <v>1333998</v>
      </c>
      <c r="F29" s="45">
        <v>1327483.96</v>
      </c>
      <c r="G29" s="46">
        <v>0</v>
      </c>
      <c r="H29" s="46">
        <v>0</v>
      </c>
      <c r="I29" s="46">
        <v>0</v>
      </c>
      <c r="J29" s="46">
        <v>1327483.96</v>
      </c>
      <c r="K29" s="47" t="s">
        <v>162</v>
      </c>
      <c r="L29" s="47"/>
      <c r="M29" s="47"/>
      <c r="N29" s="47"/>
      <c r="O29" s="48">
        <v>6514.04</v>
      </c>
      <c r="P29" s="223"/>
    </row>
    <row r="30" spans="2:16" s="195" customFormat="1" ht="57">
      <c r="B30" s="44" t="s">
        <v>166</v>
      </c>
      <c r="C30" s="67"/>
      <c r="D30" s="68" t="s">
        <v>165</v>
      </c>
      <c r="E30" s="46">
        <v>1333998</v>
      </c>
      <c r="F30" s="45">
        <v>1327483.96</v>
      </c>
      <c r="G30" s="46">
        <v>0</v>
      </c>
      <c r="H30" s="46">
        <v>0</v>
      </c>
      <c r="I30" s="46">
        <v>0</v>
      </c>
      <c r="J30" s="46">
        <v>1327483.96</v>
      </c>
      <c r="K30" s="47" t="s">
        <v>164</v>
      </c>
      <c r="L30" s="47"/>
      <c r="M30" s="47"/>
      <c r="N30" s="47"/>
      <c r="O30" s="48">
        <v>6514.04</v>
      </c>
      <c r="P30" s="223"/>
    </row>
    <row r="31" spans="2:16" s="195" customFormat="1">
      <c r="B31" s="38" t="s">
        <v>167</v>
      </c>
      <c r="C31" s="65"/>
      <c r="D31" s="14" t="s">
        <v>168</v>
      </c>
      <c r="E31" s="13">
        <v>1333998</v>
      </c>
      <c r="F31" s="12">
        <v>1327483.96</v>
      </c>
      <c r="G31" s="13">
        <v>0</v>
      </c>
      <c r="H31" s="13">
        <v>0</v>
      </c>
      <c r="I31" s="13">
        <v>0</v>
      </c>
      <c r="J31" s="41">
        <f>F31+G31+H31+I31</f>
        <v>1327483.96</v>
      </c>
      <c r="K31" s="42" t="s">
        <v>168</v>
      </c>
      <c r="L31" s="42"/>
      <c r="M31" s="42"/>
      <c r="N31" s="42"/>
      <c r="O31" s="43">
        <f>E31-J31</f>
        <v>6514.04</v>
      </c>
      <c r="P31" s="223"/>
    </row>
    <row r="32" spans="2:16" ht="0.75" customHeight="1" thickBot="1">
      <c r="B32" s="69"/>
      <c r="C32" s="70"/>
      <c r="D32" s="71"/>
      <c r="E32" s="71"/>
      <c r="F32" s="71"/>
      <c r="G32" s="71"/>
      <c r="H32" s="71"/>
      <c r="I32" s="71"/>
      <c r="J32" s="71"/>
      <c r="K32" s="72"/>
      <c r="L32" s="72"/>
      <c r="M32" s="72"/>
      <c r="N32" s="72"/>
      <c r="O32" s="73"/>
      <c r="P32" s="227"/>
    </row>
    <row r="33" spans="2:16" ht="15.75" thickBot="1">
      <c r="B33" s="74"/>
      <c r="C33" s="75"/>
      <c r="D33" s="76"/>
      <c r="E33" s="75"/>
      <c r="F33" s="75"/>
      <c r="G33" s="75"/>
      <c r="H33" s="75"/>
      <c r="I33" s="75"/>
      <c r="J33" s="75"/>
      <c r="K33" s="76"/>
      <c r="L33" s="76"/>
      <c r="M33" s="76"/>
      <c r="N33" s="76"/>
      <c r="O33" s="75"/>
      <c r="P33" s="227"/>
    </row>
    <row r="34" spans="2:16" ht="15.75" thickBot="1">
      <c r="B34" s="77" t="s">
        <v>132</v>
      </c>
      <c r="C34" s="78">
        <v>450</v>
      </c>
      <c r="D34" s="79" t="s">
        <v>31</v>
      </c>
      <c r="E34" s="80">
        <f t="shared" ref="E34:J34" si="0">E19-E28</f>
        <v>0</v>
      </c>
      <c r="F34" s="80">
        <f t="shared" si="0"/>
        <v>0</v>
      </c>
      <c r="G34" s="80">
        <f t="shared" si="0"/>
        <v>0</v>
      </c>
      <c r="H34" s="80">
        <f t="shared" si="0"/>
        <v>0</v>
      </c>
      <c r="I34" s="80">
        <f t="shared" si="0"/>
        <v>0</v>
      </c>
      <c r="J34" s="80">
        <f t="shared" si="0"/>
        <v>0</v>
      </c>
      <c r="K34" s="81"/>
      <c r="L34" s="82"/>
      <c r="M34" s="82"/>
      <c r="N34" s="82"/>
      <c r="O34" s="83" t="s">
        <v>31</v>
      </c>
      <c r="P34" s="227"/>
    </row>
    <row r="35" spans="2:16"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28"/>
    </row>
    <row r="36" spans="2:16">
      <c r="B36" s="58"/>
      <c r="C36" s="282" t="s">
        <v>32</v>
      </c>
      <c r="D36" s="282"/>
      <c r="E36" s="282"/>
      <c r="F36" s="282"/>
      <c r="G36" s="282"/>
      <c r="H36" s="282"/>
      <c r="I36" s="282"/>
      <c r="J36" s="282"/>
      <c r="K36" s="59"/>
      <c r="L36" s="168"/>
      <c r="M36" s="59"/>
      <c r="N36" s="168"/>
      <c r="O36" s="84" t="s">
        <v>113</v>
      </c>
      <c r="P36" s="229"/>
    </row>
    <row r="37" spans="2:16">
      <c r="B37" s="288" t="s">
        <v>111</v>
      </c>
      <c r="C37" s="279" t="s">
        <v>61</v>
      </c>
      <c r="D37" s="279" t="s">
        <v>62</v>
      </c>
      <c r="E37" s="274" t="s">
        <v>63</v>
      </c>
      <c r="F37" s="273" t="s">
        <v>19</v>
      </c>
      <c r="G37" s="273"/>
      <c r="H37" s="273"/>
      <c r="I37" s="273"/>
      <c r="J37" s="273"/>
      <c r="K37" s="25"/>
      <c r="L37" s="169"/>
      <c r="M37" s="25"/>
      <c r="N37" s="169"/>
      <c r="O37" s="274" t="s">
        <v>129</v>
      </c>
      <c r="P37" s="221"/>
    </row>
    <row r="38" spans="2:16" ht="15" customHeight="1">
      <c r="B38" s="288"/>
      <c r="C38" s="280"/>
      <c r="D38" s="280"/>
      <c r="E38" s="274"/>
      <c r="F38" s="274" t="s">
        <v>64</v>
      </c>
      <c r="G38" s="274" t="s">
        <v>65</v>
      </c>
      <c r="H38" s="274" t="s">
        <v>66</v>
      </c>
      <c r="I38" s="274" t="s">
        <v>67</v>
      </c>
      <c r="J38" s="273" t="s">
        <v>20</v>
      </c>
      <c r="K38" s="25"/>
      <c r="L38" s="169"/>
      <c r="M38" s="25"/>
      <c r="N38" s="169"/>
      <c r="O38" s="274"/>
      <c r="P38" s="221"/>
    </row>
    <row r="39" spans="2:16">
      <c r="B39" s="288"/>
      <c r="C39" s="280"/>
      <c r="D39" s="280"/>
      <c r="E39" s="274"/>
      <c r="F39" s="274"/>
      <c r="G39" s="274"/>
      <c r="H39" s="274"/>
      <c r="I39" s="274"/>
      <c r="J39" s="273"/>
      <c r="K39" s="25"/>
      <c r="L39" s="169"/>
      <c r="M39" s="25"/>
      <c r="N39" s="169"/>
      <c r="O39" s="274"/>
      <c r="P39" s="221"/>
    </row>
    <row r="40" spans="2:16" ht="15.75" thickBot="1">
      <c r="B40" s="26">
        <v>1</v>
      </c>
      <c r="C40" s="27">
        <v>2</v>
      </c>
      <c r="D40" s="27">
        <v>3</v>
      </c>
      <c r="E40" s="28" t="s">
        <v>21</v>
      </c>
      <c r="F40" s="29" t="s">
        <v>22</v>
      </c>
      <c r="G40" s="28" t="s">
        <v>23</v>
      </c>
      <c r="H40" s="28" t="s">
        <v>24</v>
      </c>
      <c r="I40" s="28" t="s">
        <v>25</v>
      </c>
      <c r="J40" s="28" t="s">
        <v>26</v>
      </c>
      <c r="K40" s="30"/>
      <c r="L40" s="30"/>
      <c r="M40" s="30"/>
      <c r="N40" s="30"/>
      <c r="O40" s="30" t="s">
        <v>27</v>
      </c>
      <c r="P40" s="222"/>
    </row>
    <row r="41" spans="2:16" ht="57">
      <c r="B41" s="85" t="s">
        <v>133</v>
      </c>
      <c r="C41" s="32" t="s">
        <v>33</v>
      </c>
      <c r="D41" s="86"/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8"/>
      <c r="L41" s="88"/>
      <c r="M41" s="88"/>
      <c r="N41" s="173"/>
      <c r="O41" s="89">
        <v>0</v>
      </c>
      <c r="P41" s="230"/>
    </row>
    <row r="42" spans="2:16" ht="24.75">
      <c r="B42" s="90" t="s">
        <v>146</v>
      </c>
      <c r="C42" s="91" t="s">
        <v>34</v>
      </c>
      <c r="D42" s="33"/>
      <c r="E42" s="34">
        <v>0</v>
      </c>
      <c r="F42" s="34">
        <v>0</v>
      </c>
      <c r="G42" s="34">
        <v>0</v>
      </c>
      <c r="H42" s="35">
        <v>0</v>
      </c>
      <c r="I42" s="35">
        <v>0</v>
      </c>
      <c r="J42" s="35">
        <v>0</v>
      </c>
      <c r="K42" s="36"/>
      <c r="L42" s="36"/>
      <c r="M42" s="36"/>
      <c r="N42" s="36"/>
      <c r="O42" s="92">
        <v>0</v>
      </c>
      <c r="P42" s="223"/>
    </row>
    <row r="43" spans="2:16">
      <c r="B43" s="242"/>
      <c r="C43" s="257"/>
      <c r="D43" s="258"/>
      <c r="E43" s="259"/>
      <c r="F43" s="259"/>
      <c r="G43" s="259"/>
      <c r="H43" s="260"/>
      <c r="I43" s="260"/>
      <c r="J43" s="261">
        <f>F43+G43+H43+I43</f>
        <v>0</v>
      </c>
      <c r="K43" s="262"/>
      <c r="L43" s="262"/>
      <c r="M43" s="262"/>
      <c r="N43" s="262"/>
      <c r="O43" s="263">
        <f>E43-J43</f>
        <v>0</v>
      </c>
      <c r="P43" s="223"/>
    </row>
    <row r="44" spans="2:16" hidden="1">
      <c r="B44" s="250"/>
      <c r="C44" s="264"/>
      <c r="D44" s="265"/>
      <c r="E44" s="266"/>
      <c r="F44" s="266"/>
      <c r="G44" s="266"/>
      <c r="H44" s="267"/>
      <c r="I44" s="267"/>
      <c r="J44" s="267"/>
      <c r="K44" s="268"/>
      <c r="L44" s="268"/>
      <c r="M44" s="268"/>
      <c r="N44" s="268"/>
      <c r="O44" s="269"/>
      <c r="P44" s="223"/>
    </row>
    <row r="45" spans="2:16" hidden="1">
      <c r="B45" s="94"/>
      <c r="C45" s="95"/>
      <c r="D45" s="93"/>
      <c r="E45" s="39"/>
      <c r="F45" s="39"/>
      <c r="G45" s="39"/>
      <c r="H45" s="40"/>
      <c r="I45" s="40"/>
      <c r="J45" s="40"/>
      <c r="K45" s="42"/>
      <c r="L45" s="42"/>
      <c r="M45" s="42"/>
      <c r="N45" s="42"/>
      <c r="O45" s="96"/>
      <c r="P45" s="223"/>
    </row>
    <row r="46" spans="2:16">
      <c r="B46" s="90" t="s">
        <v>134</v>
      </c>
      <c r="C46" s="91" t="s">
        <v>35</v>
      </c>
      <c r="D46" s="33" t="s">
        <v>90</v>
      </c>
      <c r="E46" s="159">
        <f t="shared" ref="E46:J46" si="1">E47+E48</f>
        <v>0</v>
      </c>
      <c r="F46" s="97">
        <f t="shared" si="1"/>
        <v>0</v>
      </c>
      <c r="G46" s="97">
        <f t="shared" si="1"/>
        <v>0</v>
      </c>
      <c r="H46" s="97">
        <f t="shared" si="1"/>
        <v>0</v>
      </c>
      <c r="I46" s="97">
        <f t="shared" si="1"/>
        <v>0</v>
      </c>
      <c r="J46" s="97">
        <f t="shared" si="1"/>
        <v>0</v>
      </c>
      <c r="K46" s="98"/>
      <c r="L46" s="98"/>
      <c r="M46" s="98"/>
      <c r="N46" s="174"/>
      <c r="O46" s="99">
        <f>O47+O48</f>
        <v>0</v>
      </c>
      <c r="P46" s="223"/>
    </row>
    <row r="47" spans="2:16">
      <c r="B47" s="100" t="s">
        <v>36</v>
      </c>
      <c r="C47" s="101" t="s">
        <v>37</v>
      </c>
      <c r="D47" s="33" t="s">
        <v>38</v>
      </c>
      <c r="E47" s="12"/>
      <c r="F47" s="12"/>
      <c r="G47" s="12"/>
      <c r="H47" s="13"/>
      <c r="I47" s="13"/>
      <c r="J47" s="41">
        <f>F47+G47+H47+I47</f>
        <v>0</v>
      </c>
      <c r="K47" s="42"/>
      <c r="L47" s="42"/>
      <c r="M47" s="42"/>
      <c r="N47" s="42"/>
      <c r="O47" s="43">
        <f>E47-J47</f>
        <v>0</v>
      </c>
      <c r="P47" s="223"/>
    </row>
    <row r="48" spans="2:16">
      <c r="B48" s="100" t="s">
        <v>39</v>
      </c>
      <c r="C48" s="101" t="s">
        <v>40</v>
      </c>
      <c r="D48" s="33" t="s">
        <v>41</v>
      </c>
      <c r="E48" s="12"/>
      <c r="F48" s="12"/>
      <c r="G48" s="12"/>
      <c r="H48" s="13"/>
      <c r="I48" s="13"/>
      <c r="J48" s="41">
        <f>F48+G48+H48+I48</f>
        <v>0</v>
      </c>
      <c r="K48" s="42"/>
      <c r="L48" s="42"/>
      <c r="M48" s="42"/>
      <c r="N48" s="42"/>
      <c r="O48" s="43">
        <f>E48-J48</f>
        <v>0</v>
      </c>
      <c r="P48" s="223"/>
    </row>
    <row r="49" spans="2:16" ht="24">
      <c r="B49" s="90" t="s">
        <v>112</v>
      </c>
      <c r="C49" s="91" t="s">
        <v>42</v>
      </c>
      <c r="D49" s="33"/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5">
        <v>0</v>
      </c>
      <c r="K49" s="36"/>
      <c r="L49" s="36"/>
      <c r="M49" s="36"/>
      <c r="N49" s="36"/>
      <c r="O49" s="92">
        <v>0</v>
      </c>
      <c r="P49" s="223"/>
    </row>
    <row r="50" spans="2:16">
      <c r="B50" s="242"/>
      <c r="C50" s="243"/>
      <c r="D50" s="244"/>
      <c r="E50" s="245"/>
      <c r="F50" s="245"/>
      <c r="G50" s="245"/>
      <c r="H50" s="246"/>
      <c r="I50" s="246"/>
      <c r="J50" s="247">
        <f>F50+G50+H50+I50</f>
        <v>0</v>
      </c>
      <c r="K50" s="248"/>
      <c r="L50" s="248"/>
      <c r="M50" s="248"/>
      <c r="N50" s="248"/>
      <c r="O50" s="249">
        <f>E50-J50</f>
        <v>0</v>
      </c>
      <c r="P50" s="223"/>
    </row>
    <row r="51" spans="2:16" ht="15.75" hidden="1" thickBot="1">
      <c r="B51" s="250"/>
      <c r="C51" s="251"/>
      <c r="D51" s="252"/>
      <c r="E51" s="253"/>
      <c r="F51" s="253"/>
      <c r="G51" s="253"/>
      <c r="H51" s="254"/>
      <c r="I51" s="254"/>
      <c r="J51" s="254"/>
      <c r="K51" s="255"/>
      <c r="L51" s="255"/>
      <c r="M51" s="255"/>
      <c r="N51" s="255"/>
      <c r="O51" s="256"/>
      <c r="P51" s="223"/>
    </row>
    <row r="52" spans="2:16" ht="18" hidden="1" customHeight="1" thickBot="1">
      <c r="B52" s="94"/>
      <c r="C52" s="207"/>
      <c r="D52" s="208"/>
      <c r="E52" s="209"/>
      <c r="F52" s="209"/>
      <c r="G52" s="209"/>
      <c r="H52" s="132"/>
      <c r="I52" s="132"/>
      <c r="J52" s="132"/>
      <c r="K52" s="210"/>
      <c r="L52" s="210"/>
      <c r="M52" s="210"/>
      <c r="N52" s="210"/>
      <c r="O52" s="211"/>
      <c r="P52" s="223"/>
    </row>
    <row r="53" spans="2:16" ht="15" customHeight="1">
      <c r="B53" s="58"/>
      <c r="C53" s="120"/>
      <c r="D53" s="120"/>
      <c r="E53" s="121"/>
      <c r="F53" s="122"/>
      <c r="G53" s="122"/>
      <c r="H53" s="122"/>
      <c r="I53" s="122"/>
      <c r="J53" s="122"/>
      <c r="K53" s="123"/>
      <c r="L53" s="123"/>
      <c r="M53" s="123"/>
      <c r="N53" s="123"/>
      <c r="O53" s="84" t="s">
        <v>114</v>
      </c>
      <c r="P53" s="229"/>
    </row>
    <row r="54" spans="2:16" ht="15" customHeight="1">
      <c r="B54" s="288" t="s">
        <v>111</v>
      </c>
      <c r="C54" s="279" t="s">
        <v>61</v>
      </c>
      <c r="D54" s="279" t="s">
        <v>62</v>
      </c>
      <c r="E54" s="274" t="s">
        <v>63</v>
      </c>
      <c r="F54" s="273" t="s">
        <v>19</v>
      </c>
      <c r="G54" s="273"/>
      <c r="H54" s="273"/>
      <c r="I54" s="273"/>
      <c r="J54" s="273"/>
      <c r="K54" s="186"/>
      <c r="L54" s="186"/>
      <c r="M54" s="186"/>
      <c r="N54" s="186"/>
      <c r="O54" s="274" t="s">
        <v>129</v>
      </c>
      <c r="P54" s="221"/>
    </row>
    <row r="55" spans="2:16" ht="15" customHeight="1">
      <c r="B55" s="288"/>
      <c r="C55" s="280"/>
      <c r="D55" s="280"/>
      <c r="E55" s="274"/>
      <c r="F55" s="274" t="s">
        <v>64</v>
      </c>
      <c r="G55" s="274" t="s">
        <v>65</v>
      </c>
      <c r="H55" s="274" t="s">
        <v>66</v>
      </c>
      <c r="I55" s="274" t="s">
        <v>67</v>
      </c>
      <c r="J55" s="273" t="s">
        <v>20</v>
      </c>
      <c r="K55" s="186"/>
      <c r="L55" s="186"/>
      <c r="M55" s="186"/>
      <c r="N55" s="186"/>
      <c r="O55" s="274"/>
      <c r="P55" s="221"/>
    </row>
    <row r="56" spans="2:16" ht="15" customHeight="1">
      <c r="B56" s="288"/>
      <c r="C56" s="280"/>
      <c r="D56" s="280"/>
      <c r="E56" s="274"/>
      <c r="F56" s="274"/>
      <c r="G56" s="274"/>
      <c r="H56" s="274"/>
      <c r="I56" s="274"/>
      <c r="J56" s="273"/>
      <c r="K56" s="186"/>
      <c r="L56" s="186"/>
      <c r="M56" s="186"/>
      <c r="N56" s="186"/>
      <c r="O56" s="274"/>
      <c r="P56" s="221"/>
    </row>
    <row r="57" spans="2:16" ht="15" customHeight="1" thickBot="1">
      <c r="B57" s="185">
        <v>1</v>
      </c>
      <c r="C57" s="27">
        <v>2</v>
      </c>
      <c r="D57" s="27">
        <v>3</v>
      </c>
      <c r="E57" s="28" t="s">
        <v>21</v>
      </c>
      <c r="F57" s="29" t="s">
        <v>22</v>
      </c>
      <c r="G57" s="28" t="s">
        <v>23</v>
      </c>
      <c r="H57" s="28" t="s">
        <v>24</v>
      </c>
      <c r="I57" s="28" t="s">
        <v>25</v>
      </c>
      <c r="J57" s="28" t="s">
        <v>26</v>
      </c>
      <c r="K57" s="30"/>
      <c r="L57" s="30"/>
      <c r="M57" s="30"/>
      <c r="N57" s="30"/>
      <c r="O57" s="30" t="s">
        <v>27</v>
      </c>
      <c r="P57" s="222"/>
    </row>
    <row r="58" spans="2:16">
      <c r="B58" s="102" t="s">
        <v>43</v>
      </c>
      <c r="C58" s="101" t="s">
        <v>44</v>
      </c>
      <c r="D58" s="33" t="s">
        <v>90</v>
      </c>
      <c r="E58" s="12"/>
      <c r="F58" s="34">
        <f>F59+F60</f>
        <v>0</v>
      </c>
      <c r="G58" s="34">
        <f>G59+G60</f>
        <v>0</v>
      </c>
      <c r="H58" s="34">
        <f>H59+H60</f>
        <v>0</v>
      </c>
      <c r="I58" s="34">
        <f>I59+I60</f>
        <v>0</v>
      </c>
      <c r="J58" s="34">
        <f>J59+J60</f>
        <v>0</v>
      </c>
      <c r="K58" s="42"/>
      <c r="L58" s="42"/>
      <c r="M58" s="42"/>
      <c r="N58" s="42"/>
      <c r="O58" s="103">
        <f>E58-J58</f>
        <v>0</v>
      </c>
      <c r="P58" s="223"/>
    </row>
    <row r="59" spans="2:16">
      <c r="B59" s="100" t="s">
        <v>135</v>
      </c>
      <c r="C59" s="101" t="s">
        <v>45</v>
      </c>
      <c r="D59" s="33" t="s">
        <v>38</v>
      </c>
      <c r="E59" s="15">
        <v>0</v>
      </c>
      <c r="F59" s="12">
        <v>-1327483.96</v>
      </c>
      <c r="G59" s="12">
        <v>0</v>
      </c>
      <c r="H59" s="13">
        <v>0</v>
      </c>
      <c r="I59" s="190">
        <v>0</v>
      </c>
      <c r="J59" s="41">
        <f>F59+G59+H59</f>
        <v>-1327483.96</v>
      </c>
      <c r="K59" s="66"/>
      <c r="L59" s="66"/>
      <c r="M59" s="66"/>
      <c r="N59" s="66"/>
      <c r="O59" s="104" t="s">
        <v>31</v>
      </c>
      <c r="P59" s="227"/>
    </row>
    <row r="60" spans="2:16">
      <c r="B60" s="100" t="s">
        <v>136</v>
      </c>
      <c r="C60" s="101" t="s">
        <v>46</v>
      </c>
      <c r="D60" s="33" t="s">
        <v>41</v>
      </c>
      <c r="E60" s="15">
        <v>0</v>
      </c>
      <c r="F60" s="12">
        <v>1327483.96</v>
      </c>
      <c r="G60" s="12">
        <v>0</v>
      </c>
      <c r="H60" s="13">
        <v>0</v>
      </c>
      <c r="I60" s="190">
        <v>0</v>
      </c>
      <c r="J60" s="41">
        <f>F60+G60+H60</f>
        <v>1327483.96</v>
      </c>
      <c r="K60" s="66"/>
      <c r="L60" s="66"/>
      <c r="M60" s="66"/>
      <c r="N60" s="66"/>
      <c r="O60" s="104" t="s">
        <v>31</v>
      </c>
      <c r="P60" s="227"/>
    </row>
    <row r="61" spans="2:16" ht="36.75">
      <c r="B61" s="102" t="s">
        <v>137</v>
      </c>
      <c r="C61" s="101" t="s">
        <v>47</v>
      </c>
      <c r="D61" s="105" t="s">
        <v>90</v>
      </c>
      <c r="E61" s="159">
        <f>E62+E63</f>
        <v>0</v>
      </c>
      <c r="F61" s="159">
        <f>F62+F63</f>
        <v>0</v>
      </c>
      <c r="G61" s="159">
        <f>G62+G63</f>
        <v>0</v>
      </c>
      <c r="H61" s="159">
        <f>H62+H63</f>
        <v>0</v>
      </c>
      <c r="I61" s="159">
        <f>I62+I63</f>
        <v>0</v>
      </c>
      <c r="J61" s="191">
        <v>0</v>
      </c>
      <c r="K61" s="106"/>
      <c r="L61" s="106"/>
      <c r="M61" s="106"/>
      <c r="N61" s="106"/>
      <c r="O61" s="103">
        <f>E61-J61</f>
        <v>0</v>
      </c>
      <c r="P61" s="223"/>
    </row>
    <row r="62" spans="2:16" ht="15" customHeight="1">
      <c r="B62" s="100" t="s">
        <v>138</v>
      </c>
      <c r="C62" s="91" t="s">
        <v>48</v>
      </c>
      <c r="D62" s="107" t="s">
        <v>38</v>
      </c>
      <c r="E62" s="108"/>
      <c r="F62" s="161"/>
      <c r="G62" s="162"/>
      <c r="H62" s="161"/>
      <c r="I62" s="108"/>
      <c r="J62" s="41">
        <f>F62+G62+H62+I62</f>
        <v>0</v>
      </c>
      <c r="K62" s="109"/>
      <c r="L62" s="109"/>
      <c r="M62" s="109"/>
      <c r="N62" s="109"/>
      <c r="O62" s="110" t="s">
        <v>31</v>
      </c>
      <c r="P62" s="227"/>
    </row>
    <row r="63" spans="2:16" ht="15" customHeight="1">
      <c r="B63" s="100" t="s">
        <v>139</v>
      </c>
      <c r="C63" s="101" t="s">
        <v>49</v>
      </c>
      <c r="D63" s="111" t="s">
        <v>41</v>
      </c>
      <c r="E63" s="112"/>
      <c r="F63" s="163"/>
      <c r="G63" s="164"/>
      <c r="H63" s="163"/>
      <c r="I63" s="112"/>
      <c r="J63" s="41">
        <f>F63+G63+H63+I63</f>
        <v>0</v>
      </c>
      <c r="K63" s="113"/>
      <c r="L63" s="113"/>
      <c r="M63" s="113"/>
      <c r="N63" s="113"/>
      <c r="O63" s="104" t="s">
        <v>31</v>
      </c>
      <c r="P63" s="227"/>
    </row>
    <row r="64" spans="2:16" ht="36.75">
      <c r="B64" s="102" t="s">
        <v>140</v>
      </c>
      <c r="C64" s="101" t="s">
        <v>50</v>
      </c>
      <c r="D64" s="105" t="s">
        <v>90</v>
      </c>
      <c r="E64" s="159">
        <f>E65+E66</f>
        <v>0</v>
      </c>
      <c r="F64" s="159">
        <f>F65+F66</f>
        <v>0</v>
      </c>
      <c r="G64" s="159">
        <f>G65+G66</f>
        <v>0</v>
      </c>
      <c r="H64" s="112">
        <v>0</v>
      </c>
      <c r="I64" s="112">
        <v>0</v>
      </c>
      <c r="J64" s="159">
        <f>J65+J66</f>
        <v>0</v>
      </c>
      <c r="K64" s="114"/>
      <c r="L64" s="114"/>
      <c r="M64" s="114"/>
      <c r="N64" s="175"/>
      <c r="O64" s="160">
        <f>O65+O66</f>
        <v>0</v>
      </c>
      <c r="P64" s="223"/>
    </row>
    <row r="65" spans="2:16" ht="23.25">
      <c r="B65" s="100" t="s">
        <v>141</v>
      </c>
      <c r="C65" s="91" t="s">
        <v>51</v>
      </c>
      <c r="D65" s="107"/>
      <c r="E65" s="161"/>
      <c r="F65" s="161"/>
      <c r="G65" s="162"/>
      <c r="H65" s="108"/>
      <c r="I65" s="108"/>
      <c r="J65" s="41">
        <f>F65+G65+H65+I65</f>
        <v>0</v>
      </c>
      <c r="K65" s="115"/>
      <c r="L65" s="115"/>
      <c r="M65" s="115"/>
      <c r="N65" s="187"/>
      <c r="O65" s="103">
        <f>E65-J65</f>
        <v>0</v>
      </c>
      <c r="P65" s="223"/>
    </row>
    <row r="66" spans="2:16" ht="23.25">
      <c r="B66" s="100" t="s">
        <v>142</v>
      </c>
      <c r="C66" s="196" t="s">
        <v>52</v>
      </c>
      <c r="D66" s="200"/>
      <c r="E66" s="201"/>
      <c r="F66" s="201"/>
      <c r="G66" s="202"/>
      <c r="H66" s="197"/>
      <c r="I66" s="197"/>
      <c r="J66" s="203">
        <f>F66+G66+H66+I66</f>
        <v>0</v>
      </c>
      <c r="K66" s="204"/>
      <c r="L66" s="204"/>
      <c r="M66" s="204"/>
      <c r="N66" s="115"/>
      <c r="O66" s="205">
        <f>E66-J66</f>
        <v>0</v>
      </c>
      <c r="P66" s="223"/>
    </row>
    <row r="67" spans="2:16" ht="36.75">
      <c r="B67" s="102" t="s">
        <v>143</v>
      </c>
      <c r="C67" s="101" t="s">
        <v>53</v>
      </c>
      <c r="D67" s="105" t="s">
        <v>90</v>
      </c>
      <c r="E67" s="198">
        <f t="shared" ref="E67:J67" si="2">E68+E69</f>
        <v>0</v>
      </c>
      <c r="F67" s="198">
        <f t="shared" si="2"/>
        <v>0</v>
      </c>
      <c r="G67" s="198">
        <f t="shared" si="2"/>
        <v>0</v>
      </c>
      <c r="H67" s="198">
        <f t="shared" si="2"/>
        <v>0</v>
      </c>
      <c r="I67" s="198">
        <f t="shared" si="2"/>
        <v>0</v>
      </c>
      <c r="J67" s="198">
        <f t="shared" si="2"/>
        <v>0</v>
      </c>
      <c r="K67" s="114"/>
      <c r="L67" s="114"/>
      <c r="M67" s="114"/>
      <c r="N67" s="175"/>
      <c r="O67" s="199">
        <f>O68+O69</f>
        <v>0</v>
      </c>
      <c r="P67" s="223"/>
    </row>
    <row r="68" spans="2:16" ht="34.5">
      <c r="B68" s="100" t="s">
        <v>144</v>
      </c>
      <c r="C68" s="91" t="s">
        <v>54</v>
      </c>
      <c r="D68" s="107"/>
      <c r="E68" s="161"/>
      <c r="F68" s="161"/>
      <c r="G68" s="162"/>
      <c r="H68" s="161"/>
      <c r="I68" s="161"/>
      <c r="J68" s="124">
        <f>F68+G68+H68+I68</f>
        <v>0</v>
      </c>
      <c r="K68" s="115"/>
      <c r="L68" s="115"/>
      <c r="M68" s="115"/>
      <c r="N68" s="115"/>
      <c r="O68" s="103">
        <f>E68-J68</f>
        <v>0</v>
      </c>
      <c r="P68" s="223"/>
    </row>
    <row r="69" spans="2:16" ht="35.25" thickBot="1">
      <c r="B69" s="125" t="s">
        <v>145</v>
      </c>
      <c r="C69" s="116" t="s">
        <v>55</v>
      </c>
      <c r="D69" s="117"/>
      <c r="E69" s="165"/>
      <c r="F69" s="165"/>
      <c r="G69" s="166"/>
      <c r="H69" s="165"/>
      <c r="I69" s="165"/>
      <c r="J69" s="118">
        <f>F69+G69+H69+I69</f>
        <v>0</v>
      </c>
      <c r="K69" s="119"/>
      <c r="L69" s="119"/>
      <c r="M69" s="119"/>
      <c r="N69" s="119"/>
      <c r="O69" s="126">
        <f>E69-J69</f>
        <v>0</v>
      </c>
      <c r="P69" s="223"/>
    </row>
    <row r="70" spans="2:16"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31"/>
    </row>
    <row r="71" spans="2:16">
      <c r="B71" s="127"/>
      <c r="C71" s="282" t="s">
        <v>69</v>
      </c>
      <c r="D71" s="282"/>
      <c r="E71" s="282"/>
      <c r="F71" s="282"/>
      <c r="G71" s="282"/>
      <c r="H71" s="282"/>
      <c r="I71" s="282"/>
      <c r="J71" s="282"/>
      <c r="K71" s="129"/>
      <c r="L71" s="129"/>
      <c r="M71" s="129"/>
      <c r="N71" s="129"/>
      <c r="O71" s="128"/>
      <c r="P71" s="227"/>
    </row>
    <row r="72" spans="2:16">
      <c r="B72" s="127"/>
      <c r="C72" s="184"/>
      <c r="D72" s="184"/>
      <c r="E72" s="184"/>
      <c r="F72" s="184"/>
      <c r="G72" s="184"/>
      <c r="H72" s="184"/>
      <c r="I72" s="311"/>
      <c r="J72" s="311"/>
      <c r="K72" s="129"/>
      <c r="L72" s="129"/>
      <c r="M72" s="129"/>
      <c r="N72" s="129"/>
      <c r="O72" s="128"/>
      <c r="P72" s="227"/>
    </row>
    <row r="73" spans="2:16">
      <c r="B73" s="288" t="s">
        <v>111</v>
      </c>
      <c r="C73" s="279" t="s">
        <v>70</v>
      </c>
      <c r="D73" s="279" t="s">
        <v>71</v>
      </c>
      <c r="E73" s="273" t="s">
        <v>56</v>
      </c>
      <c r="F73" s="273"/>
      <c r="G73" s="273"/>
      <c r="H73" s="273"/>
      <c r="I73" s="273"/>
      <c r="J73" s="292"/>
      <c r="K73" s="130"/>
      <c r="L73" s="130"/>
      <c r="M73" s="130"/>
      <c r="N73" s="130"/>
      <c r="O73" s="128"/>
      <c r="P73" s="227"/>
    </row>
    <row r="74" spans="2:16">
      <c r="B74" s="288"/>
      <c r="C74" s="280"/>
      <c r="D74" s="279"/>
      <c r="E74" s="274" t="s">
        <v>72</v>
      </c>
      <c r="F74" s="274" t="s">
        <v>73</v>
      </c>
      <c r="G74" s="274" t="s">
        <v>74</v>
      </c>
      <c r="H74" s="274" t="s">
        <v>67</v>
      </c>
      <c r="I74" s="273" t="s">
        <v>20</v>
      </c>
      <c r="J74" s="292"/>
      <c r="K74" s="130"/>
      <c r="L74" s="130"/>
      <c r="M74" s="130"/>
      <c r="N74" s="130"/>
      <c r="O74" s="128"/>
      <c r="P74" s="227"/>
    </row>
    <row r="75" spans="2:16">
      <c r="B75" s="288"/>
      <c r="C75" s="280"/>
      <c r="D75" s="279"/>
      <c r="E75" s="274"/>
      <c r="F75" s="274"/>
      <c r="G75" s="274"/>
      <c r="H75" s="274"/>
      <c r="I75" s="273"/>
      <c r="J75" s="292"/>
      <c r="K75" s="130"/>
      <c r="L75" s="130"/>
      <c r="M75" s="130"/>
      <c r="N75" s="130"/>
      <c r="O75" s="128"/>
      <c r="P75" s="227"/>
    </row>
    <row r="76" spans="2:16">
      <c r="B76" s="288"/>
      <c r="C76" s="280"/>
      <c r="D76" s="279"/>
      <c r="E76" s="274"/>
      <c r="F76" s="274"/>
      <c r="G76" s="274"/>
      <c r="H76" s="274"/>
      <c r="I76" s="273"/>
      <c r="J76" s="292"/>
      <c r="K76" s="130"/>
      <c r="L76" s="130"/>
      <c r="M76" s="130"/>
      <c r="N76" s="130"/>
      <c r="O76" s="128"/>
      <c r="P76" s="227"/>
    </row>
    <row r="77" spans="2:16" ht="15.75" thickBot="1">
      <c r="B77" s="26">
        <v>1</v>
      </c>
      <c r="C77" s="27">
        <v>2</v>
      </c>
      <c r="D77" s="27">
        <v>3</v>
      </c>
      <c r="E77" s="29" t="s">
        <v>21</v>
      </c>
      <c r="F77" s="29" t="s">
        <v>22</v>
      </c>
      <c r="G77" s="28" t="s">
        <v>23</v>
      </c>
      <c r="H77" s="28" t="s">
        <v>24</v>
      </c>
      <c r="I77" s="271" t="s">
        <v>25</v>
      </c>
      <c r="J77" s="272"/>
      <c r="K77" s="130"/>
      <c r="L77" s="130"/>
      <c r="M77" s="130"/>
      <c r="N77" s="130"/>
      <c r="O77" s="128"/>
      <c r="P77" s="227"/>
    </row>
    <row r="78" spans="2:16" ht="24.75">
      <c r="B78" s="131" t="s">
        <v>127</v>
      </c>
      <c r="C78" s="32" t="s">
        <v>57</v>
      </c>
      <c r="D78" s="63" t="s">
        <v>31</v>
      </c>
      <c r="E78" s="213"/>
      <c r="F78" s="214"/>
      <c r="G78" s="213"/>
      <c r="H78" s="213"/>
      <c r="I78" s="294">
        <f>E78+F78+G78+H78</f>
        <v>0</v>
      </c>
      <c r="J78" s="295"/>
      <c r="K78" s="128"/>
      <c r="L78" s="128"/>
      <c r="M78" s="128"/>
      <c r="N78" s="128"/>
      <c r="O78" s="128"/>
      <c r="P78" s="227"/>
    </row>
    <row r="79" spans="2:16" ht="15.75" thickBot="1">
      <c r="B79" s="241" t="s">
        <v>128</v>
      </c>
      <c r="C79" s="116" t="s">
        <v>58</v>
      </c>
      <c r="D79" s="212"/>
      <c r="E79" s="215"/>
      <c r="F79" s="215"/>
      <c r="G79" s="215"/>
      <c r="H79" s="215"/>
      <c r="I79" s="296">
        <f>E79+F79+G79+H79</f>
        <v>0</v>
      </c>
      <c r="J79" s="297"/>
      <c r="K79" s="128"/>
      <c r="L79" s="128"/>
      <c r="M79" s="128"/>
      <c r="N79" s="128"/>
      <c r="O79" s="128"/>
      <c r="P79" s="227"/>
    </row>
    <row r="80" spans="2:16">
      <c r="B80" s="293"/>
      <c r="C80" s="293"/>
      <c r="D80" s="293"/>
      <c r="E80" s="293"/>
      <c r="F80" s="293"/>
      <c r="G80" s="293"/>
      <c r="H80" s="293"/>
      <c r="I80" s="293"/>
      <c r="J80" s="293"/>
      <c r="K80" s="128"/>
      <c r="L80" s="128"/>
      <c r="M80" s="128"/>
      <c r="N80" s="128"/>
      <c r="O80" s="128"/>
      <c r="P80" s="227"/>
    </row>
    <row r="81" spans="2:16" ht="15" customHeight="1">
      <c r="B81" s="133"/>
      <c r="C81" s="134"/>
      <c r="D81" s="134"/>
      <c r="E81" s="135"/>
      <c r="F81" s="305" t="s">
        <v>85</v>
      </c>
      <c r="G81" s="305"/>
      <c r="H81" s="305"/>
      <c r="I81" s="135"/>
      <c r="J81" s="135"/>
      <c r="K81" s="135"/>
      <c r="L81" s="135"/>
      <c r="M81" s="135"/>
      <c r="N81" s="135"/>
      <c r="O81" s="128"/>
      <c r="P81" s="227"/>
    </row>
    <row r="82" spans="2:16">
      <c r="B82" s="136" t="s">
        <v>86</v>
      </c>
      <c r="C82" s="303" t="s">
        <v>173</v>
      </c>
      <c r="D82" s="303"/>
      <c r="E82" s="303"/>
      <c r="F82" s="305"/>
      <c r="G82" s="305"/>
      <c r="H82" s="305"/>
      <c r="I82" s="307" t="s">
        <v>153</v>
      </c>
      <c r="J82" s="307"/>
      <c r="K82" s="137"/>
      <c r="L82" s="138"/>
      <c r="M82" s="138"/>
      <c r="N82" s="138"/>
      <c r="O82" s="138"/>
      <c r="P82" s="232"/>
    </row>
    <row r="83" spans="2:16">
      <c r="B83" s="139" t="s">
        <v>84</v>
      </c>
      <c r="C83" s="304" t="s">
        <v>75</v>
      </c>
      <c r="D83" s="304"/>
      <c r="E83" s="304"/>
      <c r="F83" s="56"/>
      <c r="G83" s="306" t="s">
        <v>77</v>
      </c>
      <c r="H83" s="306"/>
      <c r="I83" s="298" t="s">
        <v>75</v>
      </c>
      <c r="J83" s="298"/>
      <c r="K83" s="140"/>
      <c r="L83" s="141"/>
      <c r="M83" s="141"/>
      <c r="N83" s="141"/>
      <c r="O83" s="141"/>
      <c r="P83" s="233"/>
    </row>
    <row r="84" spans="2:16">
      <c r="B84" s="142" t="s">
        <v>87</v>
      </c>
      <c r="C84" s="302" t="s">
        <v>150</v>
      </c>
      <c r="D84" s="302"/>
      <c r="E84" s="302"/>
      <c r="F84" s="138"/>
      <c r="G84" s="143"/>
      <c r="H84" s="143"/>
      <c r="I84" s="143"/>
      <c r="J84" s="143"/>
      <c r="K84" s="143"/>
      <c r="L84" s="143"/>
      <c r="M84" s="143"/>
      <c r="N84" s="143"/>
      <c r="O84" s="144"/>
      <c r="P84" s="234"/>
    </row>
    <row r="85" spans="2:16">
      <c r="B85" s="139" t="s">
        <v>88</v>
      </c>
      <c r="C85" s="298" t="s">
        <v>89</v>
      </c>
      <c r="D85" s="298"/>
      <c r="E85" s="298"/>
      <c r="F85" s="141"/>
      <c r="G85" s="143"/>
      <c r="H85" s="332" t="s">
        <v>174</v>
      </c>
      <c r="I85" s="299"/>
      <c r="J85" s="299"/>
      <c r="K85" s="145"/>
      <c r="L85" s="145"/>
      <c r="M85" s="145"/>
      <c r="N85" s="145"/>
      <c r="O85" s="144"/>
      <c r="P85" s="234"/>
    </row>
    <row r="86" spans="2:16" ht="16.5" customHeight="1">
      <c r="B86" s="146"/>
      <c r="C86" s="146"/>
      <c r="D86" s="146"/>
      <c r="E86" s="325" t="s">
        <v>59</v>
      </c>
      <c r="F86" s="325"/>
      <c r="G86" s="147"/>
      <c r="H86" s="300"/>
      <c r="I86" s="300"/>
      <c r="J86" s="300"/>
      <c r="K86" s="145"/>
      <c r="L86" s="145"/>
      <c r="M86" s="145"/>
      <c r="N86" s="145"/>
      <c r="O86" s="148"/>
      <c r="P86" s="235"/>
    </row>
    <row r="87" spans="2:16">
      <c r="B87" s="146"/>
      <c r="C87" s="146"/>
      <c r="D87" s="146"/>
      <c r="E87" s="143"/>
      <c r="F87" s="143"/>
      <c r="G87" s="143"/>
      <c r="H87" s="298" t="s">
        <v>78</v>
      </c>
      <c r="I87" s="298"/>
      <c r="J87" s="298"/>
      <c r="K87" s="149"/>
      <c r="L87" s="149"/>
      <c r="M87" s="149"/>
      <c r="N87" s="149"/>
      <c r="O87" s="55"/>
      <c r="P87" s="236"/>
    </row>
    <row r="88" spans="2:16">
      <c r="B88" s="146"/>
      <c r="C88" s="146"/>
      <c r="D88" s="301" t="s">
        <v>76</v>
      </c>
      <c r="E88" s="301"/>
      <c r="F88" s="300" t="s">
        <v>175</v>
      </c>
      <c r="G88" s="300"/>
      <c r="H88" s="150"/>
      <c r="I88" s="302" t="s">
        <v>155</v>
      </c>
      <c r="J88" s="302"/>
      <c r="K88" s="149"/>
      <c r="L88" s="149"/>
      <c r="M88" s="149"/>
      <c r="N88" s="149"/>
      <c r="O88" s="55"/>
      <c r="P88" s="236"/>
    </row>
    <row r="89" spans="2:16">
      <c r="B89" s="146"/>
      <c r="C89" s="146"/>
      <c r="D89" s="301" t="s">
        <v>79</v>
      </c>
      <c r="E89" s="301"/>
      <c r="F89" s="151" t="s">
        <v>80</v>
      </c>
      <c r="G89" s="147"/>
      <c r="H89" s="152" t="s">
        <v>81</v>
      </c>
      <c r="I89" s="298" t="s">
        <v>75</v>
      </c>
      <c r="J89" s="298"/>
      <c r="K89" s="153"/>
      <c r="L89" s="170"/>
      <c r="M89" s="153"/>
      <c r="N89" s="170"/>
      <c r="O89" s="55"/>
      <c r="P89" s="236"/>
    </row>
    <row r="90" spans="2:16">
      <c r="B90" s="154" t="s">
        <v>82</v>
      </c>
      <c r="C90" s="302" t="s">
        <v>176</v>
      </c>
      <c r="D90" s="302"/>
      <c r="E90" s="302"/>
      <c r="F90" s="155"/>
      <c r="G90" s="302" t="s">
        <v>177</v>
      </c>
      <c r="H90" s="302"/>
      <c r="I90" s="307" t="s">
        <v>178</v>
      </c>
      <c r="J90" s="307"/>
      <c r="K90" s="149"/>
      <c r="L90" s="149"/>
      <c r="M90" s="149"/>
      <c r="N90" s="149"/>
      <c r="O90" s="55"/>
      <c r="P90" s="236"/>
    </row>
    <row r="91" spans="2:16">
      <c r="B91" s="156"/>
      <c r="C91" s="298" t="s">
        <v>80</v>
      </c>
      <c r="D91" s="298"/>
      <c r="E91" s="298"/>
      <c r="F91" s="157" t="s">
        <v>81</v>
      </c>
      <c r="G91" s="298" t="s">
        <v>75</v>
      </c>
      <c r="H91" s="298"/>
      <c r="I91" s="298" t="s">
        <v>83</v>
      </c>
      <c r="J91" s="298"/>
      <c r="K91" s="153"/>
      <c r="L91" s="170"/>
      <c r="M91" s="153"/>
      <c r="N91" s="170"/>
      <c r="O91" s="55"/>
      <c r="P91" s="236"/>
    </row>
    <row r="92" spans="2:16">
      <c r="B92" s="270" t="s">
        <v>179</v>
      </c>
      <c r="C92" s="158"/>
      <c r="D92" s="158"/>
      <c r="E92" s="57"/>
      <c r="F92" s="57"/>
      <c r="G92" s="158"/>
      <c r="H92" s="158"/>
      <c r="I92" s="55"/>
      <c r="J92" s="55"/>
      <c r="K92" s="55"/>
      <c r="L92" s="55"/>
      <c r="M92" s="55"/>
      <c r="N92" s="55"/>
      <c r="O92" s="55"/>
      <c r="P92" s="236"/>
    </row>
    <row r="93" spans="2:16" s="195" customFormat="1">
      <c r="B93" s="206"/>
      <c r="C93" s="206"/>
      <c r="D93" s="206"/>
      <c r="E93" s="57"/>
      <c r="F93" s="57"/>
      <c r="G93" s="206"/>
      <c r="H93" s="206"/>
      <c r="I93" s="55"/>
      <c r="J93" s="55"/>
      <c r="K93" s="55"/>
      <c r="L93" s="55"/>
      <c r="M93" s="55"/>
      <c r="N93" s="55"/>
      <c r="O93" s="55"/>
      <c r="P93" s="236"/>
    </row>
    <row r="94" spans="2:16" ht="15.75" hidden="1" thickBot="1">
      <c r="C94" s="326"/>
      <c r="D94" s="326"/>
      <c r="E94" s="326"/>
      <c r="F94" s="326"/>
      <c r="G94" s="326"/>
      <c r="H94" s="326"/>
      <c r="I94" s="11"/>
      <c r="J94" s="11"/>
      <c r="K94" s="11"/>
      <c r="L94" s="11"/>
      <c r="M94" s="11"/>
      <c r="N94" s="11"/>
      <c r="O94" s="9"/>
      <c r="P94" s="237"/>
    </row>
    <row r="95" spans="2:16" ht="48" hidden="1" customHeight="1" thickTop="1" thickBot="1">
      <c r="C95" s="319"/>
      <c r="D95" s="320"/>
      <c r="E95" s="320"/>
      <c r="F95" s="323" t="s">
        <v>126</v>
      </c>
      <c r="G95" s="323"/>
      <c r="H95" s="324"/>
    </row>
    <row r="96" spans="2:16" ht="3.75" hidden="1" customHeight="1" thickTop="1" thickBot="1">
      <c r="C96" s="310"/>
      <c r="D96" s="310"/>
      <c r="E96" s="310"/>
      <c r="F96" s="312"/>
      <c r="G96" s="312"/>
      <c r="H96" s="312"/>
    </row>
    <row r="97" spans="2:16" ht="13.5" hidden="1" customHeight="1" thickTop="1">
      <c r="B97" s="10"/>
      <c r="C97" s="321" t="s">
        <v>117</v>
      </c>
      <c r="D97" s="322"/>
      <c r="E97" s="322"/>
      <c r="F97" s="313"/>
      <c r="G97" s="313"/>
      <c r="H97" s="314"/>
    </row>
    <row r="98" spans="2:16" ht="13.5" hidden="1" customHeight="1">
      <c r="C98" s="308" t="s">
        <v>118</v>
      </c>
      <c r="D98" s="309"/>
      <c r="E98" s="309"/>
      <c r="F98" s="315"/>
      <c r="G98" s="315"/>
      <c r="H98" s="316"/>
    </row>
    <row r="99" spans="2:16" ht="13.5" hidden="1" customHeight="1">
      <c r="C99" s="308" t="s">
        <v>119</v>
      </c>
      <c r="D99" s="309"/>
      <c r="E99" s="309"/>
      <c r="F99" s="317"/>
      <c r="G99" s="317"/>
      <c r="H99" s="318"/>
    </row>
    <row r="100" spans="2:16" ht="13.5" hidden="1" customHeight="1">
      <c r="C100" s="308" t="s">
        <v>120</v>
      </c>
      <c r="D100" s="309"/>
      <c r="E100" s="309"/>
      <c r="F100" s="317"/>
      <c r="G100" s="317"/>
      <c r="H100" s="318"/>
    </row>
    <row r="101" spans="2:16" ht="13.5" hidden="1" customHeight="1">
      <c r="C101" s="308" t="s">
        <v>121</v>
      </c>
      <c r="D101" s="309"/>
      <c r="E101" s="309"/>
      <c r="F101" s="317"/>
      <c r="G101" s="317"/>
      <c r="H101" s="318"/>
    </row>
    <row r="102" spans="2:16" ht="13.5" hidden="1" customHeight="1">
      <c r="C102" s="308" t="s">
        <v>122</v>
      </c>
      <c r="D102" s="309"/>
      <c r="E102" s="309"/>
      <c r="F102" s="315"/>
      <c r="G102" s="315"/>
      <c r="H102" s="316"/>
    </row>
    <row r="103" spans="2:16" ht="13.5" hidden="1" customHeight="1">
      <c r="C103" s="308" t="s">
        <v>123</v>
      </c>
      <c r="D103" s="309"/>
      <c r="E103" s="309"/>
      <c r="F103" s="315"/>
      <c r="G103" s="315"/>
      <c r="H103" s="316"/>
    </row>
    <row r="104" spans="2:16" ht="13.5" hidden="1" customHeight="1">
      <c r="C104" s="308" t="s">
        <v>124</v>
      </c>
      <c r="D104" s="309"/>
      <c r="E104" s="309"/>
      <c r="F104" s="317"/>
      <c r="G104" s="317"/>
      <c r="H104" s="318"/>
    </row>
    <row r="105" spans="2:16" s="195" customFormat="1" ht="15.75" hidden="1" thickBot="1">
      <c r="C105" s="330" t="s">
        <v>125</v>
      </c>
      <c r="D105" s="331"/>
      <c r="E105" s="331"/>
      <c r="F105" s="327"/>
      <c r="G105" s="327"/>
      <c r="H105" s="328"/>
      <c r="P105" s="238"/>
    </row>
    <row r="106" spans="2:16" ht="3.75" hidden="1" customHeight="1" thickTop="1">
      <c r="C106" s="329"/>
      <c r="D106" s="329"/>
      <c r="E106" s="329"/>
      <c r="F106" s="329"/>
      <c r="G106" s="329"/>
      <c r="H106" s="329"/>
    </row>
    <row r="107" spans="2:16" hidden="1"/>
  </sheetData>
  <mergeCells count="125">
    <mergeCell ref="F105:H105"/>
    <mergeCell ref="F106:H106"/>
    <mergeCell ref="C100:E100"/>
    <mergeCell ref="C101:E101"/>
    <mergeCell ref="C102:E102"/>
    <mergeCell ref="C103:E103"/>
    <mergeCell ref="C104:E104"/>
    <mergeCell ref="C105:E105"/>
    <mergeCell ref="C106:E106"/>
    <mergeCell ref="F102:H102"/>
    <mergeCell ref="F103:H103"/>
    <mergeCell ref="F104:H104"/>
    <mergeCell ref="F100:H100"/>
    <mergeCell ref="F101:H101"/>
    <mergeCell ref="C99:E99"/>
    <mergeCell ref="G55:G56"/>
    <mergeCell ref="H55:H56"/>
    <mergeCell ref="B80:J80"/>
    <mergeCell ref="D54:D56"/>
    <mergeCell ref="E54:E56"/>
    <mergeCell ref="F54:J54"/>
    <mergeCell ref="C96:E96"/>
    <mergeCell ref="I72:J72"/>
    <mergeCell ref="C71:J71"/>
    <mergeCell ref="F96:H96"/>
    <mergeCell ref="F97:H97"/>
    <mergeCell ref="F98:H98"/>
    <mergeCell ref="F99:H99"/>
    <mergeCell ref="C95:E95"/>
    <mergeCell ref="C97:E97"/>
    <mergeCell ref="C98:E98"/>
    <mergeCell ref="F95:H95"/>
    <mergeCell ref="E86:F86"/>
    <mergeCell ref="G90:H90"/>
    <mergeCell ref="F94:H94"/>
    <mergeCell ref="C94:E94"/>
    <mergeCell ref="C91:E91"/>
    <mergeCell ref="G91:H91"/>
    <mergeCell ref="I79:J79"/>
    <mergeCell ref="I91:J91"/>
    <mergeCell ref="H85:J86"/>
    <mergeCell ref="D88:E88"/>
    <mergeCell ref="D89:E89"/>
    <mergeCell ref="C90:E90"/>
    <mergeCell ref="C85:E85"/>
    <mergeCell ref="I90:J90"/>
    <mergeCell ref="I88:J88"/>
    <mergeCell ref="F88:G88"/>
    <mergeCell ref="I89:J89"/>
    <mergeCell ref="C84:E84"/>
    <mergeCell ref="C82:E82"/>
    <mergeCell ref="C83:E83"/>
    <mergeCell ref="F81:H82"/>
    <mergeCell ref="G83:H83"/>
    <mergeCell ref="H87:J87"/>
    <mergeCell ref="I82:J82"/>
    <mergeCell ref="I83:J83"/>
    <mergeCell ref="B70:O70"/>
    <mergeCell ref="B54:B56"/>
    <mergeCell ref="C54:C56"/>
    <mergeCell ref="I55:I56"/>
    <mergeCell ref="G38:G39"/>
    <mergeCell ref="H38:H39"/>
    <mergeCell ref="I38:I39"/>
    <mergeCell ref="J38:J39"/>
    <mergeCell ref="I78:J78"/>
    <mergeCell ref="B73:B76"/>
    <mergeCell ref="C73:C76"/>
    <mergeCell ref="D73:D76"/>
    <mergeCell ref="E73:J73"/>
    <mergeCell ref="E74:E76"/>
    <mergeCell ref="F74:F76"/>
    <mergeCell ref="G74:G76"/>
    <mergeCell ref="H74:H76"/>
    <mergeCell ref="I74:J76"/>
    <mergeCell ref="D24:D26"/>
    <mergeCell ref="E24:E26"/>
    <mergeCell ref="F24:J24"/>
    <mergeCell ref="F25:F26"/>
    <mergeCell ref="G25:G26"/>
    <mergeCell ref="H25:H26"/>
    <mergeCell ref="B22:O22"/>
    <mergeCell ref="B37:B39"/>
    <mergeCell ref="C37:C39"/>
    <mergeCell ref="D37:D39"/>
    <mergeCell ref="E37:E39"/>
    <mergeCell ref="F37:J37"/>
    <mergeCell ref="F38:F39"/>
    <mergeCell ref="B4:I4"/>
    <mergeCell ref="J16:J17"/>
    <mergeCell ref="B2:I2"/>
    <mergeCell ref="B3:I3"/>
    <mergeCell ref="C6:I6"/>
    <mergeCell ref="B15:B17"/>
    <mergeCell ref="G16:G17"/>
    <mergeCell ref="H16:H17"/>
    <mergeCell ref="C5:E5"/>
    <mergeCell ref="C15:C17"/>
    <mergeCell ref="C8:I8"/>
    <mergeCell ref="C10:I10"/>
    <mergeCell ref="C9:I9"/>
    <mergeCell ref="I77:J77"/>
    <mergeCell ref="F15:J15"/>
    <mergeCell ref="F55:F56"/>
    <mergeCell ref="F5:G5"/>
    <mergeCell ref="H5:I5"/>
    <mergeCell ref="C11:I11"/>
    <mergeCell ref="C14:I14"/>
    <mergeCell ref="C7:I7"/>
    <mergeCell ref="D15:D17"/>
    <mergeCell ref="E15:E17"/>
    <mergeCell ref="B35:O35"/>
    <mergeCell ref="C36:J36"/>
    <mergeCell ref="O15:O17"/>
    <mergeCell ref="O24:O26"/>
    <mergeCell ref="O37:O39"/>
    <mergeCell ref="O54:O56"/>
    <mergeCell ref="I16:I17"/>
    <mergeCell ref="J55:J56"/>
    <mergeCell ref="C23:J23"/>
    <mergeCell ref="F16:F17"/>
    <mergeCell ref="I25:I26"/>
    <mergeCell ref="J25:J26"/>
    <mergeCell ref="B24:B26"/>
    <mergeCell ref="C24:C2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34" max="16383" man="1"/>
    <brk id="52" max="16383" man="1"/>
    <brk id="6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2023-03-28T13:21:40Z</cp:lastPrinted>
  <dcterms:created xsi:type="dcterms:W3CDTF">2016-03-17T11:04:34Z</dcterms:created>
  <dcterms:modified xsi:type="dcterms:W3CDTF">2023-03-28T13:21:40Z</dcterms:modified>
</cp:coreProperties>
</file>